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4562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<sst xmlns="http://schemas.openxmlformats.org/spreadsheetml/2006/main" count="195" uniqueCount="151">
  <si>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</si>
  <si>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</si>
  <si>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</si>
  <si>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</si>
  <si>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</si>
  <si>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</si>
  <si>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</si>
  <si>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</si>
  <si>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</si>
  <si>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</si>
  <si>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</si>
  <si>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</si>
  <si>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</si>
  <si>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</si>
  <si>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</si>
  <si>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</si>
  <si>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</si>
  <si>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</si>
  <si>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</si>
  <si>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</si>
  <si>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</si>
  <si>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</si>
  <si>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</si>
  <si>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</si>
  <si>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</si>
  <si>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</si>
  <si>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</si>
  <si>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</si>
  <si>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</si>
  <si>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</si>
  <si>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</si>
  <si>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</si>
  <si>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</si>
  <si>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</si>
  <si>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</si>
  <si>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</si>
  <si>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</si>
  <si>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</si>
  <si>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</si>
  <si>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</si>
  <si>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</si>
  <si>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</si>
  <si>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</si>
  <si>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</si>
  <si>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</si>
  <si>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</si>
  <si>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</si>
  <si>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</si>
  <si>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</si>
  <si>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</si>
  <si>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</si>
  <si>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</si>
  <si>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</si>
  <si>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</si>
  <si>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</si>
  <si>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</si>
  <si>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</si>
  <si>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</si>
  <si>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</si>
  <si>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</si>
  <si>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</si>
  <si>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</si>
  <si>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</si>
  <si>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</si>
  <si>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</si>
  <si>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</si>
  <si>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</si>
  <si>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</si>
  <si>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</si>
  <si>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</si>
  <si>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</si>
  <si>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</si>
  <si>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</si>
  <si>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</si>
  <si>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</si>
  <si>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</si>
  <si>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</si>
  <si>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</si>
  <si>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</si>
  <si>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</si>
  <si>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</si>
  <si>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</si>
  <si>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</si>
  <si>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</si>
  <si>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</si>
  <si>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</si>
  <si>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</si>
  <si>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</si>
  <si>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</si>
  <si>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</si>
  <si>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</si>
  <si>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</si>
  <si>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</si>
  <si>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</si>
  <si>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</si>
  <si>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</si>
  <si>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</si>
  <si>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</si>
  <si>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</si>
  <si>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</si>
  <si>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</si>
  <si>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</si>
  <si>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</si>
  <si>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</si>
  <si>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</si>
  <si>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</si>
  <si>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</si>
  <si>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адрес организации:  241522, РФ, Брянская область, Брянский район, с. Октябрьское, ул.Авиаторов, д. 1</t>
  </si>
  <si>
    <t>руководитель: Генеральный директор Сороковой Игорь Николаевич</t>
  </si>
  <si>
    <t>контактные данные: тел. приёмной +7 (4832) 59-00-80; Факс +7 (4832) 64-38-18; e-mail: info@bzk.aero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</si>
  <si>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</si>
  <si>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</si>
  <si>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</si>
  <si>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</si>
  <si>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</si>
  <si>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</si>
  <si>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</si>
  <si>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</si>
  <si>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</si>
  <si>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</si>
  <si>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</si>
  <si>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</si>
  <si>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</si>
  <si>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</si>
  <si>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</si>
  <si>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</si>
  <si>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</si>
  <si>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</si>
  <si>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</si>
  <si>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</si>
  <si>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</si>
  <si>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</si>
  <si>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</si>
  <si>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за период 2021г.  </t>
  </si>
  <si>
    <t>за период летний сезон 2021 г.</t>
  </si>
  <si>
    <t xml:space="preserve">Приобретение зимней спецодежды для сотрудников АО «Международный аэропорт «Брянск» </t>
  </si>
  <si>
    <t>Выполнение работ по разработке  (корректировке) проекта решения (акта) об установлении приаэродромной территории аэродрома «Брянск» в части 7 (седьмой) подзоны.</t>
  </si>
  <si>
    <t>Приобретение системы контроля и управления доступом, распознавания ГРЗ, распознавания и идентификации лиц, с  доставкой, установкой, пусконаладочными работами и обучением персонала в АО «Международный аэропорт "Брянск"</t>
  </si>
  <si>
    <t>Поставка cамоходного пассажирского трапа нового или бывшего в употреблении в АО «Международный  аэропорт Брянск»</t>
  </si>
  <si>
    <t>Поставка аэродромного пожарного автомобиля АА-8,0/(30-60) (43118) или эквивалента в СПАСОП АО "Международный аэропорт "Брянск"</t>
  </si>
  <si>
    <t>Выполнение работ по разработке мероприятий по уменьшению выбросов загрязняющих веществ в атмосферный воздух в периоды неблагоприятных метеорологических условий; разработку проекта нормативов допустимых выбросов загрязняющих веществ в атмосферный воздух для объектов НВОС II категории с учетом проведения инвентаризации источников выбросов; разработку проекта нормативов образования отходов и лимитов на их размещение (ПНООЛР).</t>
  </si>
  <si>
    <t xml:space="preserve">Проведение предварительных и периодических медицинских осмотров (обследований) сотрудников АО "Международнй аэропорт "Брянск" </t>
  </si>
  <si>
    <t>Техническое обслуживание систем пожарной сигнализации, оповещения о пожаре, видеонабледения на объекте АО "МАБ"</t>
  </si>
  <si>
    <t>Услуги электроснабжения</t>
  </si>
  <si>
    <t>Поставка нефтепродуктов</t>
  </si>
  <si>
    <t>295 000, 00</t>
  </si>
  <si>
    <t>Оказание услуг по предоставлению специализированной метеорологической информации</t>
  </si>
  <si>
    <t>Оказание услуг по специальной подготовке сотрудников, занимающих должности, связанные с обеспечением безопасности полетов АО "Международный аэропорт "Брянск";</t>
  </si>
  <si>
    <t>Приобретение оборудования для организации IP телефонии в АО «Международный аэропорт «Брянск»</t>
  </si>
  <si>
    <t>Поставка бетона химически стойкого марки ГЭКОС-МО для нужд АО «Международный аэропорт «Брянск»</t>
  </si>
  <si>
    <t>Оказание услуг по обращению с твердыми коммунальными отходами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</si>
</sst>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Fill="1" applyBorder="1"/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1" t="s">
        <v>110</v>
      </c>
      <c r="B1" s="62"/>
      <c r="C1" s="62"/>
      <c r="D1" s="62"/>
      <c r="E1" s="62"/>
      <c r="F1" s="62"/>
      <c r="G1" s="62"/>
      <c r="H1" s="31"/>
      <c r="I1" s="31"/>
      <c r="J1" s="31"/>
    </row>
    <row r="2" spans="1:12" ht="81.75" customHeight="1" x14ac:dyDescent="0.25">
      <c r="A2" s="63" t="s">
        <v>84</v>
      </c>
      <c r="B2" s="63"/>
      <c r="C2" s="63"/>
      <c r="D2" s="63"/>
      <c r="E2" s="63"/>
      <c r="F2" s="63"/>
      <c r="G2" s="63"/>
      <c r="H2" s="35"/>
      <c r="I2" s="35"/>
      <c r="J2" s="35"/>
    </row>
    <row r="3" spans="1:12" ht="33" customHeight="1" x14ac:dyDescent="0.25">
      <c r="A3" s="64" t="s">
        <v>5</v>
      </c>
      <c r="B3" s="64"/>
      <c r="C3" s="64"/>
      <c r="D3" s="64"/>
      <c r="E3" s="64"/>
      <c r="F3" s="64"/>
      <c r="G3" s="64"/>
    </row>
    <row r="4" spans="1:12" ht="30" customHeight="1" x14ac:dyDescent="0.25">
      <c r="A4" s="64" t="s">
        <v>4</v>
      </c>
      <c r="B4" s="64"/>
      <c r="C4" s="64"/>
      <c r="D4" s="64"/>
      <c r="E4" s="64"/>
      <c r="F4" s="64"/>
      <c r="G4" s="64"/>
      <c r="K4" s="10"/>
      <c r="L4" s="10"/>
    </row>
    <row r="5" spans="1:12" ht="51" customHeight="1" x14ac:dyDescent="0.25">
      <c r="A5" s="64" t="s">
        <v>3</v>
      </c>
      <c r="B5" s="64"/>
      <c r="C5" s="64"/>
      <c r="D5" s="64"/>
      <c r="E5" s="64"/>
      <c r="F5" s="64"/>
      <c r="G5" s="64"/>
    </row>
    <row r="6" spans="1:12" ht="39" customHeight="1" x14ac:dyDescent="0.25">
      <c r="A6" s="64" t="s">
        <v>2</v>
      </c>
      <c r="B6" s="64"/>
      <c r="C6" s="64"/>
      <c r="D6" s="64"/>
      <c r="E6" s="64"/>
      <c r="F6" s="64"/>
      <c r="G6" s="64"/>
    </row>
    <row r="7" spans="1:12" ht="19.5" customHeight="1" x14ac:dyDescent="0.25">
      <c r="A7" s="64" t="s">
        <v>1</v>
      </c>
      <c r="B7" s="64"/>
      <c r="C7" s="64"/>
      <c r="D7" s="64"/>
      <c r="E7" s="64"/>
      <c r="F7" s="64"/>
      <c r="G7" s="64"/>
    </row>
    <row r="8" spans="1:12" ht="31.5" customHeight="1" x14ac:dyDescent="0.25">
      <c r="A8" s="64" t="s">
        <v>0</v>
      </c>
      <c r="B8" s="64"/>
      <c r="C8" s="64"/>
      <c r="D8" s="64"/>
      <c r="E8" s="64"/>
      <c r="F8" s="64"/>
      <c r="G8" s="64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13" zoomScaleNormal="100" workbookViewId="0">
      <selection activeCell="E23" sqref="E2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6" t="s">
        <v>17</v>
      </c>
      <c r="B5" s="66"/>
      <c r="C5" s="66"/>
      <c r="D5" s="66"/>
      <c r="E5" s="66"/>
      <c r="F5" s="66"/>
      <c r="G5" s="66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67" t="s">
        <v>16</v>
      </c>
      <c r="B7" s="67"/>
      <c r="C7" s="67"/>
      <c r="D7" s="67"/>
      <c r="E7" s="67"/>
      <c r="F7" s="67"/>
      <c r="G7" s="67"/>
      <c r="H7" s="5"/>
      <c r="I7" s="5"/>
      <c r="J7" s="5"/>
      <c r="K7" s="5"/>
      <c r="L7" s="5"/>
    </row>
    <row r="8" spans="1:12" ht="15.75" x14ac:dyDescent="0.25">
      <c r="A8" s="67" t="s">
        <v>15</v>
      </c>
      <c r="B8" s="67"/>
      <c r="C8" s="67"/>
      <c r="D8" s="67"/>
      <c r="E8" s="67"/>
      <c r="F8" s="67"/>
      <c r="G8" s="67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68" t="s">
        <v>105</v>
      </c>
      <c r="B10" s="68"/>
      <c r="C10" s="68"/>
      <c r="D10" s="68"/>
      <c r="E10" s="68"/>
      <c r="F10" s="68"/>
      <c r="G10" s="68"/>
    </row>
    <row r="11" spans="1:12" x14ac:dyDescent="0.25">
      <c r="A11" s="68" t="s">
        <v>8</v>
      </c>
      <c r="B11" s="68"/>
      <c r="C11" s="68"/>
      <c r="D11" s="68"/>
      <c r="E11" s="68"/>
      <c r="F11" s="68"/>
      <c r="G11" s="68"/>
    </row>
    <row r="12" spans="1:12" x14ac:dyDescent="0.25">
      <c r="A12" s="68" t="s">
        <v>106</v>
      </c>
      <c r="B12" s="68"/>
      <c r="C12" s="68"/>
      <c r="D12" s="68"/>
      <c r="E12" s="68"/>
      <c r="F12" s="68"/>
      <c r="G12" s="68"/>
    </row>
    <row r="13" spans="1:12" x14ac:dyDescent="0.25">
      <c r="A13" s="68" t="s">
        <v>133</v>
      </c>
      <c r="B13" s="68"/>
      <c r="C13" s="68"/>
      <c r="D13" s="68"/>
      <c r="E13" s="68"/>
      <c r="F13" s="68"/>
      <c r="G13" s="68"/>
    </row>
    <row r="14" spans="1:12" x14ac:dyDescent="0.25">
      <c r="A14" s="68" t="s">
        <v>7</v>
      </c>
      <c r="B14" s="68"/>
      <c r="C14" s="68"/>
      <c r="D14" s="68"/>
      <c r="E14" s="68"/>
      <c r="F14" s="68"/>
      <c r="G14" s="68"/>
    </row>
    <row r="15" spans="1:12" x14ac:dyDescent="0.25">
      <c r="A15" s="68" t="s">
        <v>107</v>
      </c>
      <c r="B15" s="68"/>
      <c r="C15" s="68"/>
      <c r="D15" s="68"/>
      <c r="E15" s="68"/>
      <c r="F15" s="68"/>
      <c r="G15" s="68"/>
    </row>
    <row r="16" spans="1:12" x14ac:dyDescent="0.25">
      <c r="A16" s="10" t="s">
        <v>108</v>
      </c>
      <c r="B16" s="10"/>
      <c r="C16" s="10"/>
      <c r="D16" s="10"/>
      <c r="E16" s="10"/>
      <c r="F16" s="10"/>
      <c r="G16" s="10"/>
    </row>
    <row r="17" spans="1:7" x14ac:dyDescent="0.25">
      <c r="A17" s="10" t="s">
        <v>109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5" t="s">
        <v>6</v>
      </c>
      <c r="G20" s="65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111</v>
      </c>
      <c r="D23" s="34" t="s">
        <v>86</v>
      </c>
      <c r="E23" s="42">
        <v>140.12</v>
      </c>
      <c r="F23" s="42">
        <v>0</v>
      </c>
      <c r="G23" s="55" t="s">
        <v>131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6" t="s">
        <v>17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18" ht="15.75" x14ac:dyDescent="0.25">
      <c r="A8" s="67" t="s">
        <v>15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68" t="str">
        <f>'ф.9в-1_т.1'!A10:G10</f>
        <v>предоставляемые АО "Международный аэропорт "Брянск"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x14ac:dyDescent="0.25">
      <c r="A11" s="68" t="s">
        <v>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x14ac:dyDescent="0.25">
      <c r="A12" s="68" t="str">
        <f>'ф.9в-1_т.1'!A12:G12</f>
        <v>наименование аэропорта:  Брянск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x14ac:dyDescent="0.25">
      <c r="A13" s="68" t="str">
        <f>'ф.9в-1_т.1'!A13:G13</f>
        <v xml:space="preserve">за период 2021г.  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18" x14ac:dyDescent="0.25">
      <c r="A14" s="68" t="s">
        <v>7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x14ac:dyDescent="0.25">
      <c r="A15" s="68" t="str">
        <f>'ф.9в-1_т.1'!A15:G15</f>
        <v>адрес организации:  241522, РФ, Брянская область, Брянский район, с. Октябрьское, ул.Авиаторов, д. 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68" t="str">
        <f>'ф.9в-1_т.1'!A17</f>
        <v>контактные данные: тел. приёмной +7 (4832) 59-00-80; Факс +7 (4832) 64-38-18; e-mail: info@bzk.aero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</row>
    <row r="18" spans="1:23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5" t="s">
        <v>26</v>
      </c>
      <c r="R20" s="65"/>
    </row>
    <row r="21" spans="1:23" ht="29.25" customHeight="1" x14ac:dyDescent="0.25">
      <c r="A21" s="25" t="s">
        <v>9</v>
      </c>
      <c r="B21" s="70" t="s">
        <v>25</v>
      </c>
      <c r="C21" s="70"/>
      <c r="D21" s="70"/>
      <c r="E21" s="70"/>
      <c r="F21" s="70" t="s">
        <v>24</v>
      </c>
      <c r="G21" s="70"/>
      <c r="H21" s="70"/>
      <c r="I21" s="70"/>
      <c r="J21" s="70"/>
      <c r="K21" s="70"/>
      <c r="L21" s="70" t="s">
        <v>23</v>
      </c>
      <c r="M21" s="70"/>
      <c r="N21" s="70"/>
      <c r="O21" s="70"/>
      <c r="P21" s="70"/>
      <c r="Q21" s="70"/>
      <c r="R21" s="70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132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112</v>
      </c>
      <c r="H26" s="18"/>
      <c r="I26" s="71" t="s">
        <v>87</v>
      </c>
      <c r="J26" s="71"/>
      <c r="K26" s="71"/>
      <c r="L26" s="71"/>
      <c r="M26" s="71"/>
      <c r="N26" s="71"/>
      <c r="O26" s="71"/>
      <c r="P26" s="71"/>
      <c r="Q26" s="71"/>
      <c r="R26" s="71"/>
    </row>
    <row r="27" spans="1:23" x14ac:dyDescent="0.25">
      <c r="A27" s="6" t="s">
        <v>114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115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117</v>
      </c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</row>
    <row r="30" spans="1:23" x14ac:dyDescent="0.25">
      <c r="A30" s="6" t="s">
        <v>118</v>
      </c>
    </row>
    <row r="31" spans="1:23" x14ac:dyDescent="0.25">
      <c r="A31" s="6" t="s">
        <v>116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C26" sqref="C26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6" t="s">
        <v>42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5.75" x14ac:dyDescent="0.25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5.75" x14ac:dyDescent="0.25">
      <c r="A3" s="67" t="s">
        <v>40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5.75" x14ac:dyDescent="0.25">
      <c r="A4" s="67" t="s">
        <v>39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15.75" x14ac:dyDescent="0.25">
      <c r="A5" s="67" t="s">
        <v>38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8" t="str">
        <f>'ф.9в-1_т.2'!A10:R10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  <c r="H7" s="68"/>
      <c r="I7" s="68"/>
      <c r="J7" s="68"/>
    </row>
    <row r="8" spans="1:10" x14ac:dyDescent="0.25">
      <c r="A8" s="68" t="str">
        <f>'ф.9в-1_т.2'!A11:R11</f>
        <v>на территории Российской Федерации</v>
      </c>
      <c r="B8" s="68"/>
      <c r="C8" s="68"/>
      <c r="D8" s="68"/>
      <c r="E8" s="68"/>
      <c r="F8" s="68"/>
      <c r="G8" s="68"/>
      <c r="H8" s="68"/>
      <c r="I8" s="68"/>
      <c r="J8" s="68"/>
    </row>
    <row r="9" spans="1:10" x14ac:dyDescent="0.25">
      <c r="A9" s="68" t="str">
        <f>'ф.9в-1_т.2'!A12:R12</f>
        <v>наименование аэропорта:  Брянск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 x14ac:dyDescent="0.25">
      <c r="A10" s="68" t="s">
        <v>134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0" x14ac:dyDescent="0.2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 x14ac:dyDescent="0.25">
      <c r="A12" s="72" t="str">
        <f>'ф.9в-1_т.2'!A15:R15</f>
        <v>адрес организации:  241522, РФ, Брянская область, Брянский район, с. Октябрьское, ул.Авиаторов, д. 1</v>
      </c>
      <c r="B12" s="72"/>
      <c r="C12" s="72"/>
      <c r="D12" s="72"/>
      <c r="E12" s="72"/>
      <c r="F12" s="72"/>
      <c r="G12" s="72"/>
      <c r="H12" s="72"/>
      <c r="I12" s="72"/>
      <c r="J12" s="72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2" t="str">
        <f>'ф.9в-1_т.2'!A17:R17</f>
        <v>контактные данные: тел. приёмной +7 (4832) 59-00-80; Факс +7 (4832) 64-38-18; e-mail: info@bzk.aero</v>
      </c>
      <c r="B14" s="72"/>
      <c r="C14" s="72"/>
      <c r="D14" s="72"/>
      <c r="E14" s="72"/>
      <c r="F14" s="72"/>
      <c r="G14" s="72"/>
      <c r="H14" s="72"/>
      <c r="I14" s="72"/>
      <c r="J14" s="72"/>
    </row>
    <row r="15" spans="1:10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0" t="s">
        <v>9</v>
      </c>
      <c r="B17" s="70" t="s">
        <v>37</v>
      </c>
      <c r="C17" s="70" t="s">
        <v>36</v>
      </c>
      <c r="D17" s="70"/>
      <c r="E17" s="70" t="s">
        <v>35</v>
      </c>
      <c r="F17" s="70"/>
      <c r="G17" s="70"/>
      <c r="H17" s="70"/>
      <c r="I17" s="70"/>
      <c r="J17" s="70"/>
    </row>
    <row r="18" spans="1:10" ht="30" customHeight="1" x14ac:dyDescent="0.25">
      <c r="A18" s="70"/>
      <c r="B18" s="70"/>
      <c r="C18" s="70"/>
      <c r="D18" s="70"/>
      <c r="E18" s="70" t="s">
        <v>34</v>
      </c>
      <c r="F18" s="70"/>
      <c r="G18" s="70" t="s">
        <v>33</v>
      </c>
      <c r="H18" s="70"/>
      <c r="I18" s="70" t="s">
        <v>32</v>
      </c>
      <c r="J18" s="70" t="s">
        <v>31</v>
      </c>
    </row>
    <row r="19" spans="1:10" ht="43.5" customHeight="1" x14ac:dyDescent="0.25">
      <c r="A19" s="70"/>
      <c r="B19" s="70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0"/>
      <c r="J19" s="70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113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6" t="s">
        <v>51</v>
      </c>
      <c r="B1" s="66"/>
      <c r="C1" s="66"/>
      <c r="D1" s="66"/>
      <c r="E1" s="66"/>
      <c r="F1" s="66"/>
      <c r="G1" s="66"/>
    </row>
    <row r="2" spans="1:7" ht="15.75" x14ac:dyDescent="0.25">
      <c r="A2" s="67" t="s">
        <v>41</v>
      </c>
      <c r="B2" s="67"/>
      <c r="C2" s="67"/>
      <c r="D2" s="67"/>
      <c r="E2" s="67"/>
      <c r="F2" s="67"/>
      <c r="G2" s="67"/>
    </row>
    <row r="3" spans="1:7" ht="15.75" x14ac:dyDescent="0.25">
      <c r="A3" s="67" t="s">
        <v>50</v>
      </c>
      <c r="B3" s="67"/>
      <c r="C3" s="67"/>
      <c r="D3" s="67"/>
      <c r="E3" s="67"/>
      <c r="F3" s="67"/>
      <c r="G3" s="67"/>
    </row>
    <row r="4" spans="1:7" ht="15.75" x14ac:dyDescent="0.25">
      <c r="A4" s="67" t="s">
        <v>49</v>
      </c>
      <c r="B4" s="67"/>
      <c r="C4" s="67"/>
      <c r="D4" s="67"/>
      <c r="E4" s="67"/>
      <c r="F4" s="67"/>
      <c r="G4" s="67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68" t="str">
        <f>'ф.9г-1'!A7:J7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</row>
    <row r="8" spans="1:7" x14ac:dyDescent="0.25">
      <c r="A8" s="68" t="s">
        <v>8</v>
      </c>
      <c r="B8" s="68"/>
      <c r="C8" s="68"/>
      <c r="D8" s="68"/>
      <c r="E8" s="68"/>
      <c r="F8" s="68"/>
      <c r="G8" s="68"/>
    </row>
    <row r="9" spans="1:7" x14ac:dyDescent="0.25">
      <c r="A9" s="68" t="str">
        <f>'ф.9г-1'!A9:J9</f>
        <v>наименование аэропорта:  Брянск</v>
      </c>
      <c r="B9" s="68"/>
      <c r="C9" s="68"/>
      <c r="D9" s="68"/>
      <c r="E9" s="68"/>
      <c r="F9" s="68"/>
      <c r="G9" s="68"/>
    </row>
    <row r="10" spans="1:7" x14ac:dyDescent="0.25">
      <c r="A10" s="68" t="str">
        <f>'ф.9г-1'!A10:J10</f>
        <v>за период летний сезон 2021 г.</v>
      </c>
      <c r="B10" s="68"/>
      <c r="C10" s="68"/>
      <c r="D10" s="68"/>
      <c r="E10" s="68"/>
      <c r="F10" s="68"/>
      <c r="G10" s="68"/>
    </row>
    <row r="11" spans="1:7" x14ac:dyDescent="0.25">
      <c r="A11" s="68" t="s">
        <v>7</v>
      </c>
      <c r="B11" s="68"/>
      <c r="C11" s="68"/>
      <c r="D11" s="68"/>
      <c r="E11" s="68"/>
      <c r="F11" s="68"/>
      <c r="G11" s="68"/>
    </row>
    <row r="12" spans="1:7" x14ac:dyDescent="0.25">
      <c r="A12" s="68" t="str">
        <f>'ф.9г-1'!A12:J12</f>
        <v>адрес организации:  241522, РФ, Брянская область, Брянский район, с. Октябрьское, ул.Авиаторов, д. 1</v>
      </c>
      <c r="B12" s="68"/>
      <c r="C12" s="68"/>
      <c r="D12" s="68"/>
      <c r="E12" s="68"/>
      <c r="F12" s="68"/>
      <c r="G12" s="68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68" t="str">
        <f>'ф.9г-1'!A14:J14</f>
        <v>контактные данные: тел. приёмной +7 (4832) 59-00-80; Факс +7 (4832) 64-38-18; e-mail: info@bzk.aero</v>
      </c>
      <c r="B14" s="68"/>
      <c r="C14" s="68"/>
      <c r="D14" s="68"/>
      <c r="E14" s="68"/>
      <c r="F14" s="68"/>
      <c r="G14" s="68"/>
    </row>
    <row r="15" spans="1:7" x14ac:dyDescent="0.25">
      <c r="A15" s="68"/>
      <c r="B15" s="68"/>
      <c r="C15" s="68"/>
      <c r="D15" s="68"/>
      <c r="E15" s="68"/>
      <c r="F15" s="68"/>
      <c r="G15" s="68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130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>
      <selection activeCell="H30" sqref="H3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6" t="s">
        <v>63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67" t="s">
        <v>41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5.75" x14ac:dyDescent="0.25">
      <c r="A4" s="67" t="s">
        <v>62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>за период летний сезон 2021 г.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>адрес организации:  241522, РФ, Брянская область, Брянский район, с. Октябрьское, ул.Авиаторов, д. 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59-00-80; Факс +7 (4832) 64-38-18; e-mail: info@bzk.aero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4" t="s">
        <v>55</v>
      </c>
      <c r="C16" s="70" t="s">
        <v>61</v>
      </c>
      <c r="D16" s="70"/>
      <c r="E16" s="70"/>
      <c r="F16" s="70" t="s">
        <v>60</v>
      </c>
      <c r="G16" s="70"/>
      <c r="H16" s="70"/>
      <c r="I16" s="70" t="s">
        <v>59</v>
      </c>
      <c r="J16" s="70"/>
      <c r="K16" s="70"/>
      <c r="L16" s="70" t="s">
        <v>58</v>
      </c>
      <c r="M16" s="70"/>
      <c r="N16" s="70"/>
      <c r="O16" s="73" t="s">
        <v>57</v>
      </c>
      <c r="P16" s="73" t="s">
        <v>56</v>
      </c>
    </row>
    <row r="17" spans="1:16" ht="92.25" customHeight="1" x14ac:dyDescent="0.25">
      <c r="A17" s="41"/>
      <c r="B17" s="76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3"/>
      <c r="P17" s="73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1">
        <v>1</v>
      </c>
      <c r="B19" s="44" t="s">
        <v>129</v>
      </c>
      <c r="C19" s="77" t="s">
        <v>123</v>
      </c>
      <c r="D19" s="82">
        <v>0</v>
      </c>
      <c r="E19" s="74" t="s">
        <v>121</v>
      </c>
      <c r="F19" s="74" t="s">
        <v>119</v>
      </c>
      <c r="G19" s="82">
        <v>0</v>
      </c>
      <c r="H19" s="74" t="s">
        <v>121</v>
      </c>
      <c r="I19" s="74" t="s">
        <v>120</v>
      </c>
      <c r="J19" s="82">
        <v>0</v>
      </c>
      <c r="K19" s="74" t="s">
        <v>121</v>
      </c>
      <c r="L19" s="74">
        <v>0</v>
      </c>
      <c r="M19" s="82">
        <v>0</v>
      </c>
      <c r="N19" s="74" t="s">
        <v>121</v>
      </c>
      <c r="O19" s="74" t="s">
        <v>119</v>
      </c>
      <c r="P19" s="74">
        <v>0</v>
      </c>
    </row>
    <row r="20" spans="1:16" ht="15" customHeight="1" x14ac:dyDescent="0.25">
      <c r="A20" s="81"/>
      <c r="B20" s="45" t="s">
        <v>124</v>
      </c>
      <c r="C20" s="78"/>
      <c r="D20" s="83"/>
      <c r="E20" s="75"/>
      <c r="F20" s="75"/>
      <c r="G20" s="83"/>
      <c r="H20" s="75"/>
      <c r="I20" s="75"/>
      <c r="J20" s="83"/>
      <c r="K20" s="75"/>
      <c r="L20" s="75"/>
      <c r="M20" s="83"/>
      <c r="N20" s="75"/>
      <c r="O20" s="75"/>
      <c r="P20" s="75"/>
    </row>
    <row r="21" spans="1:16" ht="29.25" customHeight="1" x14ac:dyDescent="0.25">
      <c r="A21" s="81"/>
      <c r="B21" s="45" t="s">
        <v>125</v>
      </c>
      <c r="C21" s="78"/>
      <c r="D21" s="83"/>
      <c r="E21" s="75"/>
      <c r="F21" s="75"/>
      <c r="G21" s="83"/>
      <c r="H21" s="75"/>
      <c r="I21" s="75"/>
      <c r="J21" s="83"/>
      <c r="K21" s="75"/>
      <c r="L21" s="75"/>
      <c r="M21" s="83"/>
      <c r="N21" s="75"/>
      <c r="O21" s="75"/>
      <c r="P21" s="75"/>
    </row>
    <row r="22" spans="1:16" ht="42.75" customHeight="1" x14ac:dyDescent="0.25">
      <c r="A22" s="81"/>
      <c r="B22" s="45" t="s">
        <v>126</v>
      </c>
      <c r="C22" s="78"/>
      <c r="D22" s="83"/>
      <c r="E22" s="75"/>
      <c r="F22" s="75"/>
      <c r="G22" s="83"/>
      <c r="H22" s="75"/>
      <c r="I22" s="75"/>
      <c r="J22" s="83"/>
      <c r="K22" s="75"/>
      <c r="L22" s="75"/>
      <c r="M22" s="83"/>
      <c r="N22" s="75"/>
      <c r="O22" s="75"/>
      <c r="P22" s="75"/>
    </row>
    <row r="23" spans="1:16" ht="110.25" customHeight="1" x14ac:dyDescent="0.25">
      <c r="A23" s="81"/>
      <c r="B23" s="45" t="s">
        <v>127</v>
      </c>
      <c r="C23" s="78"/>
      <c r="D23" s="83"/>
      <c r="E23" s="75"/>
      <c r="F23" s="75"/>
      <c r="G23" s="83"/>
      <c r="H23" s="75"/>
      <c r="I23" s="75"/>
      <c r="J23" s="83"/>
      <c r="K23" s="75"/>
      <c r="L23" s="75"/>
      <c r="M23" s="83"/>
      <c r="N23" s="75"/>
      <c r="O23" s="75"/>
      <c r="P23" s="75"/>
    </row>
    <row r="24" spans="1:16" ht="76.5" customHeight="1" x14ac:dyDescent="0.25">
      <c r="A24" s="81"/>
      <c r="B24" s="46" t="s">
        <v>128</v>
      </c>
      <c r="C24" s="79"/>
      <c r="D24" s="84"/>
      <c r="E24" s="76"/>
      <c r="F24" s="76"/>
      <c r="G24" s="84"/>
      <c r="H24" s="76"/>
      <c r="I24" s="76"/>
      <c r="J24" s="84"/>
      <c r="K24" s="76"/>
      <c r="L24" s="76"/>
      <c r="M24" s="84"/>
      <c r="N24" s="76"/>
      <c r="O24" s="76"/>
      <c r="P24" s="76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115</v>
      </c>
    </row>
    <row r="28" spans="1:16" x14ac:dyDescent="0.25">
      <c r="B28" s="6" t="s">
        <v>117</v>
      </c>
    </row>
    <row r="29" spans="1:16" x14ac:dyDescent="0.25">
      <c r="B29" s="6" t="s">
        <v>118</v>
      </c>
    </row>
    <row r="30" spans="1:16" x14ac:dyDescent="0.25">
      <c r="B30" s="6" t="s">
        <v>116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24" zoomScaleNormal="100" workbookViewId="0">
      <selection activeCell="Q25" sqref="Q25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6" t="s">
        <v>83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5.75" x14ac:dyDescent="0.25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5.75" x14ac:dyDescent="0.25">
      <c r="A3" s="67" t="s">
        <v>82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5.75" x14ac:dyDescent="0.25">
      <c r="A4" s="67" t="s">
        <v>81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68" t="str">
        <f>'ф.9д-1  '!A6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  <c r="H7" s="68"/>
      <c r="I7" s="68"/>
      <c r="J7" s="68"/>
      <c r="K7" s="21"/>
      <c r="L7" s="21"/>
      <c r="M7" s="21"/>
    </row>
    <row r="8" spans="1:13" x14ac:dyDescent="0.25">
      <c r="A8" s="68" t="s">
        <v>8</v>
      </c>
      <c r="B8" s="68"/>
      <c r="C8" s="68"/>
      <c r="D8" s="68"/>
      <c r="E8" s="68"/>
      <c r="F8" s="68"/>
      <c r="G8" s="68"/>
      <c r="H8" s="68"/>
      <c r="I8" s="68"/>
      <c r="J8" s="68"/>
      <c r="K8" s="21"/>
      <c r="L8" s="21"/>
      <c r="M8" s="21"/>
    </row>
    <row r="9" spans="1:13" x14ac:dyDescent="0.25">
      <c r="A9" s="68" t="str">
        <f>'ф.9д-1  '!A8</f>
        <v>наименование аэропорта:  Брянск</v>
      </c>
      <c r="B9" s="68"/>
      <c r="C9" s="68"/>
      <c r="D9" s="68"/>
      <c r="E9" s="68"/>
      <c r="F9" s="68"/>
      <c r="G9" s="68"/>
      <c r="H9" s="68"/>
      <c r="I9" s="68"/>
      <c r="J9" s="68"/>
      <c r="K9" s="21"/>
      <c r="L9" s="21"/>
      <c r="M9" s="21"/>
    </row>
    <row r="10" spans="1:13" s="17" customFormat="1" x14ac:dyDescent="0.25">
      <c r="A10" s="85" t="str">
        <f>'ф.9д-1  '!A9</f>
        <v>за период летний сезон 2021 г.</v>
      </c>
      <c r="B10" s="85"/>
      <c r="C10" s="85"/>
      <c r="D10" s="85"/>
      <c r="E10" s="85"/>
      <c r="F10" s="85"/>
      <c r="G10" s="85"/>
      <c r="H10" s="85"/>
      <c r="I10" s="85"/>
      <c r="J10" s="85"/>
      <c r="K10" s="22"/>
      <c r="L10" s="22"/>
      <c r="M10" s="22"/>
    </row>
    <row r="11" spans="1:13" x14ac:dyDescent="0.2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  <c r="K11" s="21"/>
      <c r="L11" s="21"/>
      <c r="M11" s="21"/>
    </row>
    <row r="12" spans="1:13" x14ac:dyDescent="0.25">
      <c r="A12" s="68" t="str">
        <f>'ф.9д-1  '!A11</f>
        <v>адрес организации:  241522, РФ, Брянская область, Брянский район, с. Октябрьское, ул.Авиаторов, д. 1</v>
      </c>
      <c r="B12" s="68"/>
      <c r="C12" s="68"/>
      <c r="D12" s="68"/>
      <c r="E12" s="68"/>
      <c r="F12" s="68"/>
      <c r="G12" s="68"/>
      <c r="H12" s="68"/>
      <c r="I12" s="68"/>
      <c r="J12" s="68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68" t="str">
        <f>'ф.9д-1  '!A13</f>
        <v>контактные данные: тел. приёмной +7 (4832) 59-00-80; Факс +7 (4832) 64-38-18; e-mail: info@bzk.aero</v>
      </c>
      <c r="B14" s="68"/>
      <c r="C14" s="68"/>
      <c r="D14" s="68"/>
      <c r="E14" s="68"/>
      <c r="F14" s="68"/>
      <c r="G14" s="68"/>
      <c r="H14" s="68"/>
      <c r="I14" s="68"/>
      <c r="J14" s="68"/>
      <c r="K14" s="21"/>
      <c r="L14" s="21"/>
      <c r="M14" s="21"/>
    </row>
    <row r="15" spans="1:13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0" t="s">
        <v>9</v>
      </c>
      <c r="B17" s="70" t="s">
        <v>80</v>
      </c>
      <c r="C17" s="70" t="s">
        <v>79</v>
      </c>
      <c r="D17" s="70"/>
      <c r="E17" s="70"/>
      <c r="F17" s="70" t="s">
        <v>78</v>
      </c>
      <c r="G17" s="70"/>
      <c r="H17" s="70"/>
      <c r="I17" s="70"/>
      <c r="J17" s="70"/>
      <c r="K17" s="70" t="s">
        <v>77</v>
      </c>
      <c r="L17" s="70" t="s">
        <v>76</v>
      </c>
      <c r="M17" s="70" t="s">
        <v>75</v>
      </c>
    </row>
    <row r="18" spans="1:14" ht="30" customHeight="1" x14ac:dyDescent="0.25">
      <c r="A18" s="70"/>
      <c r="B18" s="70"/>
      <c r="C18" s="70"/>
      <c r="D18" s="70"/>
      <c r="E18" s="70"/>
      <c r="F18" s="70" t="s">
        <v>74</v>
      </c>
      <c r="G18" s="70"/>
      <c r="H18" s="70" t="s">
        <v>73</v>
      </c>
      <c r="I18" s="70"/>
      <c r="J18" s="70"/>
      <c r="K18" s="70"/>
      <c r="L18" s="70"/>
      <c r="M18" s="70"/>
    </row>
    <row r="19" spans="1:14" ht="21" customHeight="1" x14ac:dyDescent="0.25">
      <c r="A19" s="70"/>
      <c r="B19" s="70"/>
      <c r="C19" s="70" t="s">
        <v>72</v>
      </c>
      <c r="D19" s="70" t="s">
        <v>71</v>
      </c>
      <c r="E19" s="70" t="s">
        <v>70</v>
      </c>
      <c r="F19" s="25" t="s">
        <v>69</v>
      </c>
      <c r="G19" s="25" t="s">
        <v>68</v>
      </c>
      <c r="H19" s="73" t="s">
        <v>67</v>
      </c>
      <c r="I19" s="73" t="s">
        <v>66</v>
      </c>
      <c r="J19" s="73" t="s">
        <v>65</v>
      </c>
      <c r="K19" s="70"/>
      <c r="L19" s="70"/>
      <c r="M19" s="70"/>
      <c r="N19" s="18"/>
    </row>
    <row r="20" spans="1:14" ht="75" customHeight="1" x14ac:dyDescent="0.25">
      <c r="A20" s="70"/>
      <c r="B20" s="70"/>
      <c r="C20" s="70"/>
      <c r="D20" s="70"/>
      <c r="E20" s="70"/>
      <c r="F20" s="13" t="s">
        <v>64</v>
      </c>
      <c r="G20" s="13" t="s">
        <v>64</v>
      </c>
      <c r="H20" s="73"/>
      <c r="I20" s="73"/>
      <c r="J20" s="73"/>
      <c r="K20" s="70"/>
      <c r="L20" s="70"/>
      <c r="M20" s="70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73.5" customHeight="1" x14ac:dyDescent="0.25">
      <c r="A22" s="8">
        <v>1</v>
      </c>
      <c r="B22" s="47">
        <v>44530</v>
      </c>
      <c r="C22" s="9"/>
      <c r="D22" s="48" t="s">
        <v>135</v>
      </c>
      <c r="E22" s="36"/>
      <c r="F22" s="37"/>
      <c r="G22" s="38"/>
      <c r="H22" s="39"/>
      <c r="I22" s="39"/>
      <c r="J22" s="39"/>
      <c r="K22" s="49"/>
      <c r="L22" s="50"/>
      <c r="M22" s="59">
        <v>1103342.06</v>
      </c>
    </row>
    <row r="23" spans="1:14" ht="110.25" customHeight="1" x14ac:dyDescent="0.25">
      <c r="A23" s="8">
        <v>2</v>
      </c>
      <c r="B23" s="47">
        <v>44540</v>
      </c>
      <c r="C23" s="9"/>
      <c r="D23" s="48" t="s">
        <v>136</v>
      </c>
      <c r="E23" s="36"/>
      <c r="F23" s="38"/>
      <c r="G23" s="38"/>
      <c r="H23" s="39"/>
      <c r="I23" s="39"/>
      <c r="J23" s="39"/>
      <c r="K23" s="51"/>
      <c r="L23" s="50"/>
      <c r="M23" s="59">
        <v>1300000</v>
      </c>
    </row>
    <row r="24" spans="1:14" ht="127.5" customHeight="1" x14ac:dyDescent="0.25">
      <c r="A24" s="8">
        <v>3</v>
      </c>
      <c r="B24" s="47">
        <v>44543</v>
      </c>
      <c r="C24" s="9"/>
      <c r="D24" s="48" t="s">
        <v>137</v>
      </c>
      <c r="E24" s="36"/>
      <c r="F24" s="39"/>
      <c r="G24" s="38"/>
      <c r="H24" s="39"/>
      <c r="I24" s="39"/>
      <c r="J24" s="39"/>
      <c r="K24" s="49"/>
      <c r="L24" s="50"/>
      <c r="M24" s="60">
        <v>2217775</v>
      </c>
    </row>
    <row r="25" spans="1:14" ht="108" customHeight="1" x14ac:dyDescent="0.25">
      <c r="A25" s="8">
        <v>4</v>
      </c>
      <c r="B25" s="47">
        <v>44544</v>
      </c>
      <c r="C25" s="9"/>
      <c r="D25" s="48" t="s">
        <v>138</v>
      </c>
      <c r="E25" s="36"/>
      <c r="F25" s="38"/>
      <c r="G25" s="38"/>
      <c r="H25" s="39"/>
      <c r="I25" s="39"/>
      <c r="J25" s="39"/>
      <c r="K25" s="49"/>
      <c r="L25" s="50"/>
      <c r="M25" s="59">
        <v>5090000</v>
      </c>
    </row>
    <row r="26" spans="1:14" ht="101.25" customHeight="1" x14ac:dyDescent="0.25">
      <c r="A26" s="8">
        <v>5</v>
      </c>
      <c r="B26" s="47">
        <v>44543</v>
      </c>
      <c r="C26" s="9"/>
      <c r="D26" s="56" t="s">
        <v>139</v>
      </c>
      <c r="E26" s="36"/>
      <c r="F26" s="38"/>
      <c r="G26" s="38"/>
      <c r="H26" s="39"/>
      <c r="I26" s="39"/>
      <c r="J26" s="39"/>
      <c r="K26" s="49"/>
      <c r="L26" s="50"/>
      <c r="M26" s="59">
        <v>11900000</v>
      </c>
    </row>
    <row r="27" spans="1:14" ht="195" customHeight="1" x14ac:dyDescent="0.25">
      <c r="A27" s="26">
        <v>6</v>
      </c>
      <c r="B27" s="52">
        <v>44550</v>
      </c>
      <c r="C27" s="41"/>
      <c r="D27" s="56" t="s">
        <v>140</v>
      </c>
      <c r="E27" s="41"/>
      <c r="F27" s="41"/>
      <c r="G27" s="41"/>
      <c r="H27" s="41"/>
      <c r="I27" s="41"/>
      <c r="J27" s="41"/>
      <c r="K27" s="41"/>
      <c r="L27" s="41"/>
      <c r="M27" s="53">
        <v>300000</v>
      </c>
    </row>
    <row r="28" spans="1:14" x14ac:dyDescent="0.25">
      <c r="A28" s="82">
        <v>7</v>
      </c>
      <c r="B28" s="86">
        <v>44553</v>
      </c>
      <c r="C28" s="88"/>
      <c r="D28" s="74" t="s">
        <v>141</v>
      </c>
      <c r="E28" s="88"/>
      <c r="F28" s="88"/>
      <c r="G28" s="88"/>
      <c r="H28" s="88"/>
      <c r="I28" s="88"/>
      <c r="J28" s="88"/>
      <c r="K28" s="88"/>
      <c r="L28" s="88"/>
      <c r="M28" s="90">
        <v>230900</v>
      </c>
    </row>
    <row r="29" spans="1:14" ht="81.75" customHeight="1" x14ac:dyDescent="0.25">
      <c r="A29" s="84"/>
      <c r="B29" s="87"/>
      <c r="C29" s="89"/>
      <c r="D29" s="76"/>
      <c r="E29" s="89"/>
      <c r="F29" s="89"/>
      <c r="G29" s="89"/>
      <c r="H29" s="89"/>
      <c r="I29" s="89"/>
      <c r="J29" s="89"/>
      <c r="K29" s="89"/>
      <c r="L29" s="89"/>
      <c r="M29" s="91"/>
    </row>
    <row r="30" spans="1:14" ht="69.75" customHeight="1" x14ac:dyDescent="0.25">
      <c r="A30" s="26">
        <v>8</v>
      </c>
      <c r="B30" s="52">
        <v>44559</v>
      </c>
      <c r="C30" s="41"/>
      <c r="D30" s="57" t="s">
        <v>142</v>
      </c>
      <c r="E30" s="41"/>
      <c r="F30" s="41"/>
      <c r="G30" s="41"/>
      <c r="H30" s="41"/>
      <c r="I30" s="41"/>
      <c r="J30" s="41"/>
      <c r="K30" s="41"/>
      <c r="L30" s="41"/>
      <c r="M30" s="53">
        <v>235620</v>
      </c>
    </row>
    <row r="31" spans="1:14" ht="49.5" customHeight="1" x14ac:dyDescent="0.25">
      <c r="A31" s="26">
        <v>9</v>
      </c>
      <c r="B31" s="52">
        <v>44586</v>
      </c>
      <c r="C31" s="41"/>
      <c r="D31" s="56" t="s">
        <v>143</v>
      </c>
      <c r="E31" s="41"/>
      <c r="F31" s="41"/>
      <c r="G31" s="41"/>
      <c r="H31" s="41"/>
      <c r="I31" s="41"/>
      <c r="J31" s="41"/>
      <c r="K31" s="41"/>
      <c r="L31" s="41"/>
      <c r="M31" s="53">
        <v>4542388</v>
      </c>
    </row>
    <row r="32" spans="1:14" ht="53.25" customHeight="1" x14ac:dyDescent="0.25">
      <c r="A32" s="26">
        <v>10</v>
      </c>
      <c r="B32" s="52">
        <v>44589</v>
      </c>
      <c r="C32" s="41"/>
      <c r="D32" s="56" t="s">
        <v>144</v>
      </c>
      <c r="E32" s="41"/>
      <c r="F32" s="41"/>
      <c r="G32" s="41"/>
      <c r="H32" s="41"/>
      <c r="I32" s="41"/>
      <c r="J32" s="41"/>
      <c r="K32" s="41"/>
      <c r="L32" s="41"/>
      <c r="M32" s="26" t="s">
        <v>145</v>
      </c>
    </row>
    <row r="33" spans="1:13" ht="48" customHeight="1" x14ac:dyDescent="0.25">
      <c r="A33" s="26">
        <v>11</v>
      </c>
      <c r="B33" s="52">
        <v>44592</v>
      </c>
      <c r="C33" s="41"/>
      <c r="D33" s="56" t="s">
        <v>146</v>
      </c>
      <c r="E33" s="41"/>
      <c r="F33" s="41"/>
      <c r="G33" s="41"/>
      <c r="H33" s="41"/>
      <c r="I33" s="41"/>
      <c r="J33" s="41"/>
      <c r="K33" s="41"/>
      <c r="L33" s="41"/>
      <c r="M33" s="53">
        <v>1560000</v>
      </c>
    </row>
    <row r="34" spans="1:13" ht="48" customHeight="1" x14ac:dyDescent="0.25">
      <c r="A34" s="26">
        <v>12</v>
      </c>
      <c r="B34" s="52">
        <v>44594</v>
      </c>
      <c r="C34" s="41"/>
      <c r="D34" s="56" t="s">
        <v>150</v>
      </c>
      <c r="E34" s="41"/>
      <c r="F34" s="41"/>
      <c r="G34" s="41"/>
      <c r="H34" s="41"/>
      <c r="I34" s="41"/>
      <c r="J34" s="41"/>
      <c r="K34" s="41"/>
      <c r="L34" s="41"/>
      <c r="M34" s="53">
        <v>160538.66</v>
      </c>
    </row>
    <row r="35" spans="1:13" ht="78.75" customHeight="1" x14ac:dyDescent="0.25">
      <c r="A35" s="26">
        <v>13</v>
      </c>
      <c r="B35" s="52">
        <v>44624</v>
      </c>
      <c r="C35" s="41"/>
      <c r="D35" s="56" t="s">
        <v>147</v>
      </c>
      <c r="E35" s="41"/>
      <c r="F35" s="41"/>
      <c r="G35" s="41"/>
      <c r="H35" s="41"/>
      <c r="I35" s="41"/>
      <c r="J35" s="41"/>
      <c r="K35" s="41"/>
      <c r="L35" s="41"/>
      <c r="M35" s="53">
        <v>345000</v>
      </c>
    </row>
    <row r="36" spans="1:13" ht="70.5" customHeight="1" x14ac:dyDescent="0.25">
      <c r="A36" s="26">
        <v>14</v>
      </c>
      <c r="B36" s="52">
        <v>44630</v>
      </c>
      <c r="C36" s="41"/>
      <c r="D36" s="56" t="s">
        <v>148</v>
      </c>
      <c r="E36" s="41"/>
      <c r="F36" s="41"/>
      <c r="G36" s="41"/>
      <c r="H36" s="41"/>
      <c r="I36" s="41"/>
      <c r="J36" s="41"/>
      <c r="K36" s="41"/>
      <c r="L36" s="41"/>
      <c r="M36" s="53">
        <v>234300</v>
      </c>
    </row>
    <row r="37" spans="1:13" ht="60" customHeight="1" x14ac:dyDescent="0.25">
      <c r="A37" s="26">
        <v>15</v>
      </c>
      <c r="B37" s="52">
        <v>44634</v>
      </c>
      <c r="C37" s="41"/>
      <c r="D37" s="56" t="s">
        <v>149</v>
      </c>
      <c r="E37" s="41"/>
      <c r="F37" s="41"/>
      <c r="G37" s="41"/>
      <c r="H37" s="41"/>
      <c r="I37" s="41"/>
      <c r="J37" s="41"/>
      <c r="K37" s="41"/>
      <c r="L37" s="41"/>
      <c r="M37" s="53">
        <v>1325000</v>
      </c>
    </row>
    <row r="38" spans="1:13" ht="12.75" customHeight="1" x14ac:dyDescent="0.25">
      <c r="A38" s="41"/>
      <c r="B38" s="52"/>
      <c r="C38" s="41"/>
      <c r="D38" s="57"/>
      <c r="E38" s="41"/>
      <c r="F38" s="41"/>
      <c r="G38" s="41"/>
      <c r="H38" s="41"/>
      <c r="I38" s="41"/>
      <c r="J38" s="41"/>
      <c r="K38" s="41"/>
      <c r="L38" s="41"/>
      <c r="M38" s="58"/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econom2</cp:lastModifiedBy>
  <cp:lastPrinted>2022-03-28T08:43:26Z</cp:lastPrinted>
  <dcterms:created xsi:type="dcterms:W3CDTF">2016-04-26T10:07:05Z</dcterms:created>
  <dcterms:modified xsi:type="dcterms:W3CDTF">2022-03-28T08:46:26Z</dcterms:modified>
</cp:coreProperties>
</file>